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<sst xmlns="http://schemas.openxmlformats.org/spreadsheetml/2006/main" count="399" uniqueCount="212">
  <si>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</si>
  <si>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</si>
  <si>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</si>
  <si>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</si>
  <si>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</si>
  <si>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</si>
  <si>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</si>
  <si>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</si>
  <si>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</si>
  <si>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</si>
  <si>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</si>
  <si>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</si>
  <si>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</si>
  <si>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</si>
  <si>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</si>
  <si>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</si>
  <si>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</si>
  <si>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</si>
  <si>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</si>
  <si>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</si>
  <si>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</si>
  <si>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</si>
  <si>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</si>
  <si>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</si>
  <si>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</si>
  <si>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</si>
  <si>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</si>
  <si>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</si>
  <si>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</si>
  <si>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</si>
  <si>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</si>
  <si>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</si>
  <si>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</si>
  <si>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</si>
  <si>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</si>
  <si>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</si>
  <si>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</si>
  <si>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</si>
  <si>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</si>
  <si>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</si>
  <si>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</si>
  <si>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</si>
  <si>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</si>
  <si>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</si>
  <si>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</si>
  <si>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</si>
  <si>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</si>
  <si>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</si>
  <si>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</si>
  <si>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</si>
  <si>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</si>
  <si>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</si>
  <si>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</si>
  <si>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</si>
  <si>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</si>
  <si>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</si>
  <si>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</si>
  <si>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</si>
  <si>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</si>
  <si>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</si>
  <si>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</si>
  <si>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</si>
  <si>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</si>
  <si>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</si>
  <si>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</si>
  <si>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</si>
  <si>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</si>
  <si>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</si>
  <si>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</si>
  <si>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</si>
  <si>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JNZ56W1</t>
  </si>
  <si>
    <t>JNZ56W2</t>
  </si>
  <si>
    <t>JNZ56W3</t>
  </si>
  <si>
    <t>JNZ56W4</t>
  </si>
  <si>
    <t>JNZ56W5</t>
  </si>
  <si>
    <t>JNZ56W6</t>
  </si>
  <si>
    <t>JNZ56W7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</si>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</sst>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 "/>
    <numFmt numFmtId="178" formatCode="0.0_ "/>
    <numFmt numFmtId="179" formatCode="0.00_ ;[Red]\-0.00\ "/>
    <numFmt numFmtId="180" formatCode="0.00_ "/>
    <numFmt numFmtId="181" formatCode="0.000_ 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6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9" fontId="6" fillId="2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9" fontId="11" fillId="2" borderId="1" xfId="0" applyNumberFormat="1" applyFont="1" applyFill="1" applyBorder="1">
      <alignment vertical="center"/>
    </xf>
    <xf numFmtId="179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7.9182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3.36643198970973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4.1747768918595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38.46</v>
      </c>
      <c r="BC11" s="159">
        <f t="shared" si="14"/>
        <v>41.64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7.9182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7.9182</v>
      </c>
      <c r="BS11" s="52">
        <f t="shared" si="19"/>
        <v>0</v>
      </c>
      <c r="BT11" s="52">
        <f>IF(OR(LOOKUP(V11,Sheet2!A$3:A$25,Sheet2!B$3:B$25)=1,G11=0),0,AW11-AO11*0.2*G11)</f>
        <v>0.822431989709726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70</v>
      </c>
      <c r="B18" s="32">
        <v>9.32</v>
      </c>
      <c r="D18" s="110">
        <f t="shared" si="27"/>
        <v>8.84</v>
      </c>
      <c r="E18" s="32">
        <v>9.32</v>
      </c>
      <c r="F18" s="110">
        <v>8.058</v>
      </c>
      <c r="G18" s="32">
        <v>12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8.84</v>
      </c>
      <c r="X18" s="138">
        <f t="shared" si="3"/>
        <v>9.32</v>
      </c>
      <c r="Y18" s="138">
        <f t="shared" si="3"/>
        <v>8.058</v>
      </c>
      <c r="Z18" s="138">
        <f>Y18+LOOKUP(V18,Sheet2!A$3:A$24,Sheet2!J$3:J$24)</f>
        <v>8.398</v>
      </c>
      <c r="AA18" s="138">
        <f t="shared" si="7"/>
        <v>8.8</v>
      </c>
      <c r="AB18" s="138">
        <f t="shared" si="4"/>
        <v>9.28</v>
      </c>
      <c r="AC18" s="138">
        <f t="shared" si="4"/>
        <v>8.022</v>
      </c>
      <c r="AD18" s="138">
        <f>AC18+LOOKUP(V18,Sheet2!A$3:A$24,Sheet2!J$3:J$24)</f>
        <v>8.362</v>
      </c>
      <c r="AE18" s="138">
        <f t="shared" si="8"/>
        <v>0.922000000000001</v>
      </c>
      <c r="AF18" s="138">
        <f t="shared" si="9"/>
        <v>0.917999999999999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1.092</v>
      </c>
      <c r="AM18" s="138">
        <f t="shared" si="11"/>
        <v>1.088</v>
      </c>
      <c r="AN18" s="138">
        <f t="shared" si="12"/>
        <v>1.09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16.2192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1.1628</v>
      </c>
      <c r="AV18" s="154">
        <f>IF(AND(AE18&gt;3.5,AF18&gt;3.5),LOOKUP(Sheet1!V18,Sheet2!A$3:A$24,Sheet2!W$3:W$24),LOOKUP(V18,Sheet2!A$3:A$24,Sheet2!V$3:V$24))*G18</f>
        <v>1.46452760222934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12.2309344602355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1.37667655053519e-14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49.68</v>
      </c>
      <c r="BC18" s="159">
        <f t="shared" si="14"/>
        <v>49.12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16.2192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16.2192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2.192</v>
      </c>
      <c r="BV18" s="52">
        <f t="shared" si="21"/>
        <v>3.764</v>
      </c>
      <c r="BW18" s="32">
        <f t="shared" si="22"/>
        <v>0</v>
      </c>
    </row>
    <row r="19" spans="1:75">
      <c r="A19" s="110" t="s">
        <v>71</v>
      </c>
      <c r="B19" s="32">
        <v>9.28</v>
      </c>
      <c r="D19" s="110">
        <f t="shared" si="27"/>
        <v>8.8</v>
      </c>
      <c r="E19" s="32">
        <v>9.28</v>
      </c>
      <c r="F19" s="110">
        <v>8.022</v>
      </c>
      <c r="G19" s="32">
        <v>28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8.8</v>
      </c>
      <c r="X19" s="138">
        <f t="shared" ref="X19:X73" si="28">IF($G19=0,0,E19)</f>
        <v>9.28</v>
      </c>
      <c r="Y19" s="138">
        <f t="shared" ref="Y19:Y73" si="29">IF($G19=0,0,F19)</f>
        <v>8.022</v>
      </c>
      <c r="Z19" s="138">
        <f>Y19+LOOKUP(V19,Sheet2!A$3:A$24,Sheet2!J$3:J$24)</f>
        <v>8.362</v>
      </c>
      <c r="AA19" s="138">
        <f t="shared" si="7"/>
        <v>8.65</v>
      </c>
      <c r="AB19" s="138">
        <f t="shared" ref="AB19:AB73" si="30">IF($G19=0,0,E20)</f>
        <v>9.13</v>
      </c>
      <c r="AC19" s="138">
        <f t="shared" ref="AC19:AC73" si="31">IF($G19=0,0,F20)</f>
        <v>7.938</v>
      </c>
      <c r="AD19" s="138">
        <f>AC19+LOOKUP(V19,Sheet2!A$3:A$24,Sheet2!J$3:J$24)</f>
        <v>8.278</v>
      </c>
      <c r="AE19" s="138">
        <f t="shared" si="8"/>
        <v>0.917999999999999</v>
      </c>
      <c r="AF19" s="138">
        <f t="shared" si="9"/>
        <v>0.852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1.088</v>
      </c>
      <c r="AM19" s="138">
        <f t="shared" si="11"/>
        <v>1.022</v>
      </c>
      <c r="AN19" s="138">
        <f t="shared" si="12"/>
        <v>1.055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36.6296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2.7132</v>
      </c>
      <c r="AV19" s="154">
        <f>IF(AND(AE19&gt;3.5,AF19&gt;3.5),LOOKUP(Sheet1!V19,Sheet2!A$3:A$24,Sheet2!W$3:W$24),LOOKUP(V19,Sheet2!A$3:A$24,Sheet2!V$3:V$24))*G19</f>
        <v>3.41723107186846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27.323647073883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2.44249065417534e-14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113.96</v>
      </c>
      <c r="BC19" s="159">
        <f t="shared" si="14"/>
        <v>113.306666666667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36.6296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36.6296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2.188</v>
      </c>
      <c r="BV19" s="52">
        <f t="shared" si="21"/>
        <v>3.756</v>
      </c>
      <c r="BW19" s="32">
        <f t="shared" si="22"/>
        <v>0</v>
      </c>
    </row>
    <row r="20" spans="1:75">
      <c r="A20" s="110" t="s">
        <v>72</v>
      </c>
      <c r="B20" s="32">
        <v>9.13</v>
      </c>
      <c r="D20" s="110">
        <f t="shared" si="27"/>
        <v>8.65</v>
      </c>
      <c r="E20" s="32">
        <v>9.13</v>
      </c>
      <c r="F20" s="110">
        <v>7.938</v>
      </c>
      <c r="G20" s="32">
        <v>22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8.65</v>
      </c>
      <c r="X20" s="138">
        <f t="shared" si="28"/>
        <v>9.13</v>
      </c>
      <c r="Y20" s="138">
        <f t="shared" si="29"/>
        <v>7.938</v>
      </c>
      <c r="Z20" s="138">
        <f>Y20+LOOKUP(V20,Sheet2!A$3:A$24,Sheet2!J$3:J$24)</f>
        <v>8.278</v>
      </c>
      <c r="AA20" s="138">
        <f t="shared" si="7"/>
        <v>8.57</v>
      </c>
      <c r="AB20" s="138">
        <f t="shared" si="30"/>
        <v>9.05</v>
      </c>
      <c r="AC20" s="138">
        <f t="shared" si="31"/>
        <v>7.873</v>
      </c>
      <c r="AD20" s="138">
        <f>AC20+LOOKUP(V20,Sheet2!A$3:A$24,Sheet2!J$3:J$24)</f>
        <v>8.213</v>
      </c>
      <c r="AE20" s="138">
        <f t="shared" si="8"/>
        <v>0.852</v>
      </c>
      <c r="AF20" s="138">
        <f t="shared" si="9"/>
        <v>0.837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1.022</v>
      </c>
      <c r="AM20" s="138">
        <f t="shared" si="11"/>
        <v>1.007</v>
      </c>
      <c r="AN20" s="138">
        <f t="shared" si="12"/>
        <v>1.0145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27.67556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2.1318</v>
      </c>
      <c r="AV20" s="154">
        <f>IF(AND(AE20&gt;3.5,AF20&gt;3.5),LOOKUP(Sheet1!V20,Sheet2!A$3:A$24,Sheet2!W$3:W$24),LOOKUP(V20,Sheet2!A$3:A$24,Sheet2!V$3:V$24))*G20</f>
        <v>2.68496727075379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20.3637398437652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1.33226762955019e-14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87.758</v>
      </c>
      <c r="BC20" s="159">
        <f t="shared" si="14"/>
        <v>87.8386666666667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27.67556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27.67556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2.122</v>
      </c>
      <c r="BV20" s="52">
        <f t="shared" si="21"/>
        <v>3.624</v>
      </c>
      <c r="BW20" s="32">
        <f t="shared" si="22"/>
        <v>0</v>
      </c>
    </row>
    <row r="21" spans="1:75">
      <c r="A21" s="110" t="s">
        <v>73</v>
      </c>
      <c r="B21" s="32">
        <v>9.05</v>
      </c>
      <c r="D21" s="110">
        <f t="shared" si="27"/>
        <v>8.57</v>
      </c>
      <c r="E21" s="32">
        <v>9.05</v>
      </c>
      <c r="F21" s="110">
        <v>7.873</v>
      </c>
      <c r="G21" s="32">
        <v>8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8.57</v>
      </c>
      <c r="X21" s="138">
        <f t="shared" si="28"/>
        <v>9.05</v>
      </c>
      <c r="Y21" s="138">
        <f t="shared" si="29"/>
        <v>7.873</v>
      </c>
      <c r="Z21" s="138">
        <f>Y21+LOOKUP(V21,Sheet2!A$3:A$24,Sheet2!J$3:J$24)</f>
        <v>8.213</v>
      </c>
      <c r="AA21" s="138">
        <f t="shared" si="7"/>
        <v>8.62</v>
      </c>
      <c r="AB21" s="138">
        <f t="shared" si="30"/>
        <v>9.1</v>
      </c>
      <c r="AC21" s="138">
        <f t="shared" si="31"/>
        <v>7.85</v>
      </c>
      <c r="AD21" s="138">
        <f>AC21+LOOKUP(V21,Sheet2!A$3:A$24,Sheet2!J$3:J$24)</f>
        <v>8.19</v>
      </c>
      <c r="AE21" s="138">
        <f t="shared" si="8"/>
        <v>0.837</v>
      </c>
      <c r="AF21" s="138">
        <f t="shared" si="9"/>
        <v>0.91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1.007</v>
      </c>
      <c r="AM21" s="138">
        <f t="shared" si="11"/>
        <v>1.08</v>
      </c>
      <c r="AN21" s="138">
        <f t="shared" si="12"/>
        <v>1.0435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10.35152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0.7752</v>
      </c>
      <c r="AV21" s="154">
        <f>IF(AND(AE21&gt;3.5,AF21&gt;3.5),LOOKUP(Sheet1!V21,Sheet2!A$3:A$24,Sheet2!W$3:W$24),LOOKUP(V21,Sheet2!A$3:A$24,Sheet2!V$3:V$24))*G21</f>
        <v>0.97635173481956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7.69267630682371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32.376</v>
      </c>
      <c r="BC21" s="159">
        <f t="shared" si="14"/>
        <v>32.2506666666667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10.35152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10.35152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2.18</v>
      </c>
      <c r="BV21" s="52">
        <f t="shared" si="21"/>
        <v>3.74</v>
      </c>
      <c r="BW21" s="32">
        <f t="shared" si="22"/>
        <v>0</v>
      </c>
    </row>
    <row r="22" spans="1:75">
      <c r="A22" s="110" t="s">
        <v>74</v>
      </c>
      <c r="B22" s="32">
        <v>9.1</v>
      </c>
      <c r="D22" s="110">
        <f t="shared" si="27"/>
        <v>8.62</v>
      </c>
      <c r="E22" s="32">
        <v>9.1</v>
      </c>
      <c r="F22" s="110">
        <v>7.85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75</v>
      </c>
      <c r="B23" s="32">
        <v>9.61</v>
      </c>
      <c r="D23" s="110">
        <f t="shared" si="27"/>
        <v>9.13</v>
      </c>
      <c r="E23" s="32">
        <v>9.61</v>
      </c>
      <c r="F23" s="110">
        <v>7.916</v>
      </c>
      <c r="G23" s="32">
        <v>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9.13</v>
      </c>
      <c r="X23" s="138">
        <f t="shared" si="28"/>
        <v>9.61</v>
      </c>
      <c r="Y23" s="138">
        <f t="shared" si="29"/>
        <v>7.916</v>
      </c>
      <c r="Z23" s="138">
        <f>Y23+LOOKUP(V23,Sheet2!A$3:A$24,Sheet2!J$3:J$24)</f>
        <v>8.256</v>
      </c>
      <c r="AA23" s="138">
        <f t="shared" si="7"/>
        <v>8.41</v>
      </c>
      <c r="AB23" s="138">
        <f t="shared" si="30"/>
        <v>8.89</v>
      </c>
      <c r="AC23" s="138">
        <f t="shared" si="31"/>
        <v>7.86</v>
      </c>
      <c r="AD23" s="138">
        <f>AC23+LOOKUP(V23,Sheet2!A$3:A$24,Sheet2!J$3:J$24)</f>
        <v>8.2</v>
      </c>
      <c r="AE23" s="138">
        <f t="shared" si="8"/>
        <v>1.354</v>
      </c>
      <c r="AF23" s="138">
        <f t="shared" si="9"/>
        <v>0.69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0.35</v>
      </c>
      <c r="AJ23" s="137">
        <f t="shared" si="24"/>
        <v>0.48</v>
      </c>
      <c r="AK23" s="137">
        <f t="shared" si="25"/>
        <v>0.48</v>
      </c>
      <c r="AL23" s="138">
        <f t="shared" si="10"/>
        <v>1.874</v>
      </c>
      <c r="AM23" s="138">
        <f t="shared" si="11"/>
        <v>1.21</v>
      </c>
      <c r="AN23" s="138">
        <f t="shared" si="12"/>
        <v>1.542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11.47248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2.604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0.5814</v>
      </c>
      <c r="AV23" s="154">
        <f>IF(AND(AE23&gt;3.5,AF23&gt;3.5),LOOKUP(Sheet1!V23,Sheet2!A$3:A$24,Sheet2!W$3:W$24),LOOKUP(V23,Sheet2!A$3:A$24,Sheet2!V$3:V$24))*G23</f>
        <v>0.73226380111467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6.56186723011778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0.312479999999998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30.264</v>
      </c>
      <c r="BC23" s="159">
        <f t="shared" si="14"/>
        <v>28.176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11.47248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11.47248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2.974</v>
      </c>
      <c r="BV23" s="52">
        <f t="shared" si="21"/>
        <v>5.328</v>
      </c>
      <c r="BW23" s="32">
        <f t="shared" si="22"/>
        <v>6</v>
      </c>
    </row>
    <row r="24" spans="1:75">
      <c r="A24" s="110" t="s">
        <v>76</v>
      </c>
      <c r="B24" s="32">
        <v>8.89</v>
      </c>
      <c r="D24" s="110">
        <f t="shared" si="27"/>
        <v>8.41</v>
      </c>
      <c r="E24" s="32">
        <v>8.89</v>
      </c>
      <c r="F24" s="110">
        <v>7.86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H24 K18:K24 A2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8:J2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4" t="s">
        <v>79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5"/>
      <c r="AA2" s="71" t="s">
        <v>82</v>
      </c>
      <c r="AB2" s="84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7" t="s">
        <v>107</v>
      </c>
      <c r="AP2" s="98" t="s">
        <v>108</v>
      </c>
      <c r="AQ2" s="98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05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2" t="s">
        <v>86</v>
      </c>
      <c r="F32" s="82" t="s">
        <v>116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2.604</v>
      </c>
      <c r="E4" s="39"/>
      <c r="F4" s="39"/>
      <c r="P4" s="34"/>
      <c r="Q4" s="33" t="s">
        <v>43</v>
      </c>
      <c r="R4" s="37" t="s">
        <v>161</v>
      </c>
      <c r="S4" s="56">
        <f>D4</f>
        <v>2.604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115.779888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115.779888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78.6601218066847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38">
        <f>D8+D10</f>
        <v>78.6601218066847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0.822431989709726</v>
      </c>
    </row>
    <row r="8" ht="15" customHeight="1" spans="1:19">
      <c r="A8" s="44"/>
      <c r="B8" s="33" t="s">
        <v>166</v>
      </c>
      <c r="C8" s="37" t="s">
        <v>161</v>
      </c>
      <c r="D8" s="38">
        <f>(SUM(Sheet1!AX:AX)+SUM(Sheet1!AY:AY))*D1</f>
        <v>78.3476418066847</v>
      </c>
      <c r="E8" s="42"/>
      <c r="F8" s="42"/>
      <c r="G8" s="2">
        <f>D8+D10</f>
        <v>78.6601218066847</v>
      </c>
      <c r="H8" s="29"/>
      <c r="J8" s="29"/>
      <c r="P8" s="45"/>
      <c r="Q8" s="33" t="s">
        <v>167</v>
      </c>
      <c r="R8" s="37" t="s">
        <v>161</v>
      </c>
      <c r="S8" s="56">
        <f>D11</f>
        <v>0</v>
      </c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0.822431989709726</v>
      </c>
      <c r="E9" s="42"/>
      <c r="F9" s="42"/>
      <c r="G9" s="2">
        <f>D9</f>
        <v>0.822431989709726</v>
      </c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352.498</v>
      </c>
    </row>
    <row r="10" ht="15" customHeight="1" spans="1:19">
      <c r="A10" s="44"/>
      <c r="B10" s="33" t="s">
        <v>170</v>
      </c>
      <c r="C10" s="37" t="s">
        <v>161</v>
      </c>
      <c r="D10" s="38">
        <f>SUM(Sheet1!AZ:AZ)*D1</f>
        <v>0.312480000000049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11.0632248</v>
      </c>
    </row>
    <row r="11" ht="15" customHeight="1" spans="1:19">
      <c r="A11" s="45"/>
      <c r="B11" s="33" t="s">
        <v>167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0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352.498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352.332</v>
      </c>
      <c r="E13" s="37" t="s">
        <v>171</v>
      </c>
      <c r="F13" s="46">
        <f>D13*Sheet3!$Q$13</f>
        <v>11.0632248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0</v>
      </c>
      <c r="E14" s="37" t="s">
        <v>171</v>
      </c>
      <c r="F14" s="38">
        <f>D14*Sheet3!$Q$1*6</f>
        <v>0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0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38">
        <f>D24</f>
        <v>115.779888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0</v>
      </c>
      <c r="E18" s="37" t="s">
        <v>171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115.779888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82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